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20490" windowHeight="765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<sst xmlns="http://schemas.openxmlformats.org/spreadsheetml/2006/main" count="171" uniqueCount="123">
  <si>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</si>
  <si>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</si>
  <si>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</si>
  <si>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</si>
  <si>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</si>
  <si>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</si>
  <si>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</si>
  <si>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</si>
  <si>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</si>
  <si>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</si>
  <si>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</si>
  <si>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</si>
  <si>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</si>
  <si>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</si>
  <si>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</si>
  <si>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</si>
  <si>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</si>
  <si>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</si>
  <si>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</si>
  <si>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</si>
  <si>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</si>
  <si>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</si>
  <si>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</si>
  <si>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</si>
  <si>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</si>
  <si>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</si>
  <si>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</si>
  <si>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</si>
  <si>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</si>
  <si>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</si>
  <si>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</si>
  <si>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</si>
  <si>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</si>
  <si>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</si>
  <si>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</si>
  <si>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</si>
  <si>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</si>
  <si>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</si>
  <si>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</si>
  <si>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</si>
  <si>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</si>
  <si>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</si>
  <si>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</si>
  <si>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</si>
  <si>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</si>
  <si>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</si>
  <si>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</si>
  <si>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</si>
  <si>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</si>
  <si>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</si>
  <si>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</si>
  <si>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</si>
  <si>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</si>
  <si>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</si>
  <si>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</si>
  <si>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</si>
  <si>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</si>
  <si>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</si>
  <si>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</si>
  <si>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</si>
  <si>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</si>
  <si>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</si>
  <si>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</si>
  <si>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</si>
  <si>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</si>
  <si>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</si>
  <si>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</si>
  <si>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</si>
  <si>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</si>
  <si>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</si>
  <si>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</si>
  <si>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</si>
  <si>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</si>
  <si>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</si>
  <si>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</si>
  <si>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</si>
  <si>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</si>
  <si>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</si>
  <si>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</si>
  <si>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</si>
  <si>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</si>
  <si>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</si>
  <si>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</si>
  <si>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</si>
  <si>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</si>
  <si>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</si>
  <si>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</si>
  <si>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</si>
  <si>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</si>
  <si>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</si>
  <si>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</si>
  <si>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</si>
  <si>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</si>
  <si>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</si>
  <si>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</si>
  <si>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</si>
  <si>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</si>
  <si>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</si>
  <si>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Šumatovac</t>
  </si>
  <si>
    <t>STK Šumatovac</t>
  </si>
  <si>
    <t>Aleksinac</t>
  </si>
  <si>
    <t>7 juli bb</t>
  </si>
  <si>
    <t>325-9500800002231-49-Vojodjanska</t>
  </si>
  <si>
    <t>064-145 97 93-Živić Jovan</t>
  </si>
  <si>
    <t>rsts_nis@yahoo.com</t>
  </si>
  <si>
    <t>Sportsko udruženje</t>
  </si>
  <si>
    <t>Opštinski stonoteniski savez Aleksinac</t>
  </si>
  <si>
    <t>Jovan Živić</t>
  </si>
  <si>
    <t>0</t>
  </si>
  <si>
    <t>1</t>
  </si>
  <si>
    <t>1994</t>
  </si>
  <si>
    <t>Redovni</t>
  </si>
  <si>
    <t>Lole Ribara 28 Aleksinac 18 220</t>
  </si>
  <si>
    <t>Milan Živić</t>
  </si>
  <si>
    <t>17002279</t>
  </si>
  <si>
    <t>100313909</t>
  </si>
  <si>
    <t xml:space="preserve">БС 4586/2016          16.12.2016. </t>
  </si>
  <si>
    <t>18.1.2017</t>
  </si>
  <si>
    <t>21</t>
  </si>
  <si>
    <t>29</t>
  </si>
  <si>
    <t>Kvalitetna liga</t>
  </si>
  <si>
    <t>Druga liga STSS-jug</t>
  </si>
  <si>
    <t>20.07.2022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</si>
</sst>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7" zoomScaleNormal="100" zoomScaleSheetLayoutView="100" workbookViewId="0">
      <selection activeCell="C42" sqref="C4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114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115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102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/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103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/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104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116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105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106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117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107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119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118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108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108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108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109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108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108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108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108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108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110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111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107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112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120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121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113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122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107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D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Šumatovac</v>
      </c>
      <c r="C2" s="25" t="str">
        <f>Sheet1!C4</f>
        <v>STK Šumatovac</v>
      </c>
      <c r="D2" s="25" t="str">
        <f>Sheet1!C5</f>
        <v>Aleksinac</v>
      </c>
      <c r="E2" s="25" t="str">
        <f>Sheet1!C6</f>
        <v>7 juli bb</v>
      </c>
      <c r="F2" s="25" t="str">
        <f>Sheet1!C7</f>
        <v>17002279</v>
      </c>
      <c r="G2" s="25" t="str">
        <f>Sheet1!C8</f>
        <v>100313909</v>
      </c>
      <c r="H2" s="25" t="str">
        <f>Sheet1!C9</f>
        <v>325-9500800002231-49-Vojodjanska</v>
      </c>
      <c r="I2" s="25">
        <f>Sheet1!C10</f>
        <v>0</v>
      </c>
      <c r="J2" s="25" t="str">
        <f>Sheet1!C11</f>
        <v>064-145 97 93-Živić Jovan</v>
      </c>
      <c r="K2" s="25">
        <f>Sheet1!C12</f>
        <v>0</v>
      </c>
      <c r="L2" s="25" t="str">
        <f>Sheet1!C13</f>
        <v>rsts_nis@yahoo.com</v>
      </c>
      <c r="M2" s="25">
        <f>Sheet1!C14</f>
        <v>0</v>
      </c>
      <c r="N2" s="25" t="str">
        <f>Sheet1!C15</f>
        <v xml:space="preserve">БС 4586/2016          16.12.2016. </v>
      </c>
      <c r="O2" s="25" t="str">
        <f>Sheet1!C16</f>
        <v>Sportsko udruženje</v>
      </c>
      <c r="P2" s="25" t="str">
        <f>Sheet1!C17</f>
        <v>Opštinski stonoteniski savez Aleksinac</v>
      </c>
      <c r="Q2" s="14" t="str">
        <f>Sheet1!C18</f>
        <v>18.1.2017</v>
      </c>
      <c r="R2" s="25" t="str">
        <f>Sheet1!C19</f>
        <v>Jovan Živić</v>
      </c>
      <c r="S2" s="25">
        <f>Sheet1!C20</f>
        <v>0</v>
      </c>
      <c r="T2" s="25" t="str">
        <f>Sheet1!C21</f>
        <v>29</v>
      </c>
      <c r="U2" s="25" t="str">
        <f>Sheet1!C22</f>
        <v>21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0</v>
      </c>
      <c r="AB2" s="25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1994</v>
      </c>
      <c r="AG2" s="25" t="str">
        <f>Sheet1!C34</f>
        <v>Redovni</v>
      </c>
      <c r="AH2" s="25" t="str">
        <f>Sheet1!C35</f>
        <v>Jovan Živić</v>
      </c>
      <c r="AI2" s="25">
        <f>Sheet1!C36</f>
        <v>0</v>
      </c>
      <c r="AJ2" s="25">
        <f>Sheet1!C37</f>
        <v>0</v>
      </c>
      <c r="AK2" s="25" t="str">
        <f>Sheet1!C38</f>
        <v>Lole Ribara 28 Aleksinac 18 220</v>
      </c>
      <c r="AL2" s="46" t="str">
        <f>Sheet1!C39</f>
        <v>Kvalitetna liga</v>
      </c>
      <c r="AM2" s="47" t="str">
        <f>Sheet1!C40</f>
        <v>Druga liga STSS-jug</v>
      </c>
      <c r="AN2" s="47" t="str">
        <f>Sheet1!C41</f>
        <v>Milan Živić</v>
      </c>
      <c r="AO2" s="48" t="str">
        <f>Sheet1!C42</f>
        <v>20.07.2022</v>
      </c>
      <c r="AP2" s="48" t="str">
        <f>Sheet1!C44</f>
        <v>Jovan Živić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Stonoteniski klub Šumatovac</v>
      </c>
      <c r="C2" s="14" t="str">
        <f>sve!C2</f>
        <v>STK Šumatovac</v>
      </c>
      <c r="D2" s="14" t="str">
        <f>sve!D2</f>
        <v>Aleksinac</v>
      </c>
      <c r="E2" s="14" t="str">
        <f>sve!E2</f>
        <v>7 juli bb</v>
      </c>
      <c r="F2" s="14" t="str">
        <f>sve!F2</f>
        <v>17002279</v>
      </c>
      <c r="G2" s="14" t="str">
        <f>sve!G2</f>
        <v>100313909</v>
      </c>
      <c r="H2" s="14" t="str">
        <f>sve!H2</f>
        <v>325-9500800002231-49-Vojodjanska</v>
      </c>
      <c r="I2" s="14">
        <f>sve!I2</f>
        <v>0</v>
      </c>
      <c r="J2" s="14" t="str">
        <f>sve!J2</f>
        <v>064-145 97 93-Živić Jovan</v>
      </c>
      <c r="K2" s="14">
        <f>sve!K2</f>
        <v>0</v>
      </c>
      <c r="L2" s="14" t="str">
        <f>sve!L2</f>
        <v>rsts_nis@yahoo.com</v>
      </c>
      <c r="M2" s="14">
        <f>sve!M2</f>
        <v>0</v>
      </c>
      <c r="N2" s="14" t="str">
        <f>sve!N2</f>
        <v xml:space="preserve">БС 4586/2016          16.12.2016. </v>
      </c>
      <c r="O2" s="14" t="str">
        <f>sve!O2</f>
        <v>Sportsko udruženje</v>
      </c>
      <c r="P2" s="14" t="str">
        <f>sve!P2</f>
        <v>Opštinski stonoteniski savez Aleksinac</v>
      </c>
      <c r="Q2" s="19" t="str">
        <f>sve!Q2</f>
        <v>18.1.2017</v>
      </c>
      <c r="R2" s="14" t="str">
        <f>sve!R2</f>
        <v>Jovan Živić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 x14ac:dyDescent="0.25">
      <c r="A2" s="14">
        <f>sve!S2</f>
        <v>0</v>
      </c>
      <c r="B2" s="14" t="str">
        <f>sve!T2</f>
        <v>29</v>
      </c>
      <c r="C2" s="14" t="str">
        <f>sve!U2</f>
        <v>21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0</v>
      </c>
      <c r="J2" s="14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1994</v>
      </c>
      <c r="O2" s="14" t="str">
        <f>sve!AG2</f>
        <v>Redovni</v>
      </c>
      <c r="P2" s="14" t="str">
        <f>sve!AH2</f>
        <v>Jovan Živić</v>
      </c>
      <c r="Q2" s="14">
        <f>sve!AI2</f>
        <v>0</v>
      </c>
      <c r="R2" s="14">
        <f>sve!AJ2</f>
        <v>0</v>
      </c>
      <c r="S2" s="14" t="str">
        <f>sve!AK2</f>
        <v>Lole Ribara 28 Aleksinac 18 220</v>
      </c>
      <c r="T2" s="19" t="str">
        <f>sve!AO2</f>
        <v>20.07.2022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Šumatovac</v>
      </c>
      <c r="D2" s="33" t="str">
        <f>Sheet1!C5</f>
        <v>Aleksinac</v>
      </c>
      <c r="E2" s="33" t="str">
        <f>Sheet1!C34</f>
        <v>Redovni</v>
      </c>
      <c r="F2" s="33">
        <f>Sheet1!C12</f>
        <v>0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2022-07-21T11:19:04Z</dcterms:modified>
</cp:coreProperties>
</file>